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komunal.8\Desktop\Gnumner\24 Ashxatanq\Ծավալ Հ\"/>
    </mc:Choice>
  </mc:AlternateContent>
  <xr:revisionPtr revIDLastSave="0" documentId="8_{932E289C-048F-462D-AAC5-0F6115071611}" xr6:coauthVersionLast="47" xr6:coauthVersionMax="47" xr10:uidLastSave="{00000000-0000-0000-0000-000000000000}"/>
  <bookViews>
    <workbookView xWindow="-120" yWindow="-120" windowWidth="29040" windowHeight="15840" tabRatio="896" xr2:uid="{00000000-000D-0000-FFFF-FFFF00000000}"/>
  </bookViews>
  <sheets>
    <sheet name="ԾԱՎԱԼ (2)" sheetId="44" r:id="rId1"/>
  </sheets>
  <definedNames>
    <definedName name="_xlnm.Print_Area" localSheetId="0">'ԾԱՎԱԼ (2)'!$A$1:$G$72</definedName>
    <definedName name="_xlnm.Print_Titles" localSheetId="0">'ԾԱՎԱԼ (2)'!$8:$8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1" i="44" l="1"/>
  <c r="F60" i="44"/>
  <c r="F59" i="44"/>
  <c r="F58" i="44"/>
  <c r="F57" i="44"/>
  <c r="F56" i="44"/>
  <c r="F55" i="44"/>
  <c r="F54" i="44"/>
  <c r="F53" i="44"/>
  <c r="F52" i="44"/>
  <c r="F51" i="44"/>
  <c r="F50" i="44"/>
  <c r="F49" i="44"/>
  <c r="F45" i="44"/>
  <c r="F44" i="44"/>
  <c r="F43" i="44"/>
  <c r="F42" i="44"/>
  <c r="F41" i="44"/>
  <c r="F40" i="44"/>
  <c r="F39" i="44"/>
  <c r="F38" i="44"/>
  <c r="F37" i="44"/>
  <c r="F36" i="44"/>
  <c r="F35" i="44"/>
  <c r="F31" i="44"/>
  <c r="F30" i="44"/>
  <c r="F27" i="44"/>
  <c r="F26" i="44"/>
  <c r="F25" i="44"/>
  <c r="F24" i="44"/>
  <c r="F23" i="44"/>
  <c r="F22" i="44"/>
  <c r="F21" i="44"/>
  <c r="F20" i="44"/>
  <c r="F19" i="44"/>
  <c r="F18" i="44"/>
  <c r="F17" i="44"/>
  <c r="F12" i="44"/>
  <c r="F13" i="44"/>
  <c r="F14" i="44"/>
  <c r="F11" i="44"/>
  <c r="F62" i="44" l="1"/>
  <c r="F15" i="44"/>
  <c r="F32" i="44"/>
  <c r="F28" i="44"/>
  <c r="F46" i="44"/>
  <c r="F47" i="44" l="1"/>
  <c r="F63" i="44" l="1"/>
  <c r="G47" i="44" l="1"/>
  <c r="F64" i="44"/>
  <c r="F65" i="44" s="1"/>
  <c r="G15" i="44"/>
  <c r="G32" i="44"/>
  <c r="G46" i="44"/>
  <c r="G62" i="44"/>
  <c r="G28" i="44"/>
  <c r="G63" i="44" l="1"/>
</calcChain>
</file>

<file path=xl/sharedStrings.xml><?xml version="1.0" encoding="utf-8"?>
<sst xmlns="http://schemas.openxmlformats.org/spreadsheetml/2006/main" count="110" uniqueCount="73">
  <si>
    <r>
      <t>մ</t>
    </r>
    <r>
      <rPr>
        <vertAlign val="superscript"/>
        <sz val="11"/>
        <rFont val="Sylfaen"/>
        <family val="1"/>
        <charset val="204"/>
      </rPr>
      <t>3</t>
    </r>
  </si>
  <si>
    <t>գծմ</t>
  </si>
  <si>
    <t>հատ</t>
  </si>
  <si>
    <t xml:space="preserve">Կազմեց`              </t>
  </si>
  <si>
    <t>մ</t>
  </si>
  <si>
    <r>
      <t>մ</t>
    </r>
    <r>
      <rPr>
        <vertAlign val="superscript"/>
        <sz val="10"/>
        <rFont val="Sylfaen"/>
        <family val="1"/>
        <charset val="204"/>
      </rPr>
      <t>3</t>
    </r>
  </si>
  <si>
    <t>Հ/Հ</t>
  </si>
  <si>
    <t>Աշխատանքների տեսակները և անվանումը</t>
  </si>
  <si>
    <t>Չ/Մ</t>
  </si>
  <si>
    <t>Քանակ</t>
  </si>
  <si>
    <t xml:space="preserve"> Միավ. արժեքը (հազար ՀՀ դրամ)</t>
  </si>
  <si>
    <t>Գումարը (հազար ՀՀ դրամ)</t>
  </si>
  <si>
    <t>ԱԱՀ - 20%</t>
  </si>
  <si>
    <t>Ծավալաթերթ-նախահաշիվ</t>
  </si>
  <si>
    <t>Ընդհանուրը</t>
  </si>
  <si>
    <t>տն</t>
  </si>
  <si>
    <t>Ավազի նախապատրաստական շերտի իրականացում h=10սմ հաստությամբ</t>
  </si>
  <si>
    <t>տեղ</t>
  </si>
  <si>
    <r>
      <t>մ</t>
    </r>
    <r>
      <rPr>
        <vertAlign val="superscript"/>
        <sz val="11"/>
        <rFont val="Sylfaen"/>
        <family val="1"/>
        <charset val="204"/>
      </rPr>
      <t>2</t>
    </r>
  </si>
  <si>
    <t>D=1.0մ տրամագծով հավաքովի ե/բ էլեմենտներով հորի կառուցում</t>
  </si>
  <si>
    <t>Պատերի արտաքին մակերեսների ջրամեկուսացում 2 շերտ բիտումային մածիկով</t>
  </si>
  <si>
    <t>Ա. Արիստակեսյան</t>
  </si>
  <si>
    <t>Կշիռը 
%- ով</t>
  </si>
  <si>
    <t>I. Կոյուղու կոլեկտոր-Կ1</t>
  </si>
  <si>
    <t>I.1. Քանդման և ապամոնտաժման աշխատանքներ</t>
  </si>
  <si>
    <t xml:space="preserve">Անցքի փակում ցեմենտավազային շաղախով </t>
  </si>
  <si>
    <t>I.2. Հողային աշխատանքներ</t>
  </si>
  <si>
    <t>Ասֆալտբետոնե ծածկույթի կտրում</t>
  </si>
  <si>
    <t xml:space="preserve">Ասֆալտբետոնե ծածկույթի քանդում հարվածահար մուրճով խրամուղու ասֆալտապատ ծածկույթի ընդհանուր մակերեսի 50%-ի չափով </t>
  </si>
  <si>
    <t>Խրամուղու և փոսորակների ետլիցք ավազով` տոփանումով</t>
  </si>
  <si>
    <t>I.3. Տեխնոլոգիական աշխատանքներ</t>
  </si>
  <si>
    <t>I.4. Շինարարական աշխատանքներ</t>
  </si>
  <si>
    <t>Նախապատրաստական շերտի իրականացում B7.5 դասի բետոնից h=10սմ հաստությամբ</t>
  </si>
  <si>
    <t>Բետոնե վաքի իրականացում B12.5 դասի բետոնից առվակի երկաթայնացումով</t>
  </si>
  <si>
    <t>Մետաղական ելարանների տեղադրում</t>
  </si>
  <si>
    <t xml:space="preserve">Ներդիր դետալներ </t>
  </si>
  <si>
    <t>Մետաղական կոնստրուկցիաների երկշերտ յուղաներկում</t>
  </si>
  <si>
    <t>Ծածկի հավաքովի ե/բ սալ ԾՍ 10 տիպի, թուջե ծանր մտոց կափարիչով</t>
  </si>
  <si>
    <t xml:space="preserve">Պատի հավաքովի ե/բ օղակ ՊՕ 10-6 տիպի </t>
  </si>
  <si>
    <t xml:space="preserve">Պատի հավաքովի ե/բ օղակ ՊՕ 10-9 տիպի </t>
  </si>
  <si>
    <t xml:space="preserve">Հիմքի հավաքովի ե/բ սալ ՀՍ 10 տիպի </t>
  </si>
  <si>
    <t>* Չնախատեսված ծախսերի գումարները "Արժեքի" 1.5 %-ի չափով ներառված են միավորի գների մեջ</t>
  </si>
  <si>
    <t>Գոյություն ունեցող բետոնե եզրաքարերի ապամոնտաժում, պահեստավորելով տարածքում</t>
  </si>
  <si>
    <t>գծմ.</t>
  </si>
  <si>
    <t xml:space="preserve">Տեղադրվող հորերի պատի վրա անցքի բացում </t>
  </si>
  <si>
    <t xml:space="preserve">Պահեստավորված եզրաքարերի մոնտաժում, բետոնե հիմքով </t>
  </si>
  <si>
    <t>Խճի նախապատրաստական շերտի իրականացում h=12սմ հաստությամբ</t>
  </si>
  <si>
    <t>II. Մուտքագծերի վերականգման հողային և տեխնոլոգիական աշխատանքներ</t>
  </si>
  <si>
    <t>Ընդամենը I.</t>
  </si>
  <si>
    <t>Ընդամենը II.</t>
  </si>
  <si>
    <t>Խրամուղու ետլիցք ավազով` տոփանումով</t>
  </si>
  <si>
    <t>Կոյուղու DN160(GF) SN4 տիպի պոլիէթիլենե լայնուկավոր ակոսավոր խողովակների մոնտաժում, փորձարկումով</t>
  </si>
  <si>
    <t>Պոլիէթիլենե (PVC) լայնուկավոր ջրահեռացման խողովակների մոնտաժում DN100, փորձարկումով</t>
  </si>
  <si>
    <t>Ընդամենը I.+II.</t>
  </si>
  <si>
    <t>Կոյուղու DN315(GF) SN4 տիպի պոլիէթիլենե լայնուկավոր ակոսավոր խողովակների մոնտաժում, փորձարկումով</t>
  </si>
  <si>
    <t>Կոյուղու DN200(GF) SN4 տիպի պոլիէթիլենե լայնուկավոր ակոսավոր խողովակների մոնտաժում, փորձարկումով</t>
  </si>
  <si>
    <r>
      <rPr>
        <sz val="11"/>
        <color theme="1"/>
        <rFont val="Sylfaen"/>
        <family val="1"/>
      </rPr>
      <t>Օբյեկտի անվանումը</t>
    </r>
    <r>
      <rPr>
        <sz val="12"/>
        <color theme="1"/>
        <rFont val="Sylfaen"/>
        <family val="1"/>
        <charset val="204"/>
      </rPr>
      <t>՝   ՇԵՆԳԱՎԻԹ  ՎԱՐՉԱԿԱՆ ՇՐՋԱՆՈՒՄ  ՄԱՆԹԱՇՅԱՆ ՓՈՂՈՑ  Հ. 9 ՀԱՍՑԵԻՑ  Հ.49  ՀԱՍՑԵ  ԿՈՅՈՒՂԱԳԾԻ ՎԵՐԱԿԱՌՈՒՑՈՒՄ</t>
    </r>
  </si>
  <si>
    <t xml:space="preserve">Խրամուղու և փոսորակների լրամշակում ձեռքով, հատակի հարթեցմամբ </t>
  </si>
  <si>
    <t xml:space="preserve">Խոշորահատիկ ասֆալտբետոնե ծածկույթի իրականացում h=4սմ հաստությամբ </t>
  </si>
  <si>
    <t xml:space="preserve">Մանրահատիկ ասֆալտբետոնե ծածկույթի իրականացում h=4սմ հաստությամբ </t>
  </si>
  <si>
    <t>Կոյուղու DN500(GF) SN4 տիպի պոլիէթիլենե լայնուկավոր ակոսավոր խողովակների մոնտաժում, փորձարկումով</t>
  </si>
  <si>
    <t>Ե/բ դիտահորեր ԳԴՀ-1-10, D=1.0, Hբան.=3.59-1,18</t>
  </si>
  <si>
    <t>Խրամուղու և փոսորակների մշակում IV կարգի գրունտներում (քանդված ասֆալտբետոն),  բարձելով ա/մ և տեղափոխելով 10,0 կմ թափոնակույտ</t>
  </si>
  <si>
    <t>Խրամուղու և փոսորակների մշակում IV կարգի գրունտներում,  բարձելով ա/մ և տեղափոխելով 10,0 կմ թափոնակույտ</t>
  </si>
  <si>
    <t>Խրամուղու և փոսորակների մշակում III կարգի գրունտներում, բարձելով ա/մ և տեղափոխելով 10,0 կմ թափոնակույտ</t>
  </si>
  <si>
    <t>Խրամուղու մշակում IV կարգի գրունտներում (քանդված ասֆալտբետոն),  բարձելով ա/մ և տեղափոխելով 10,0 կմ թափոնակույտ</t>
  </si>
  <si>
    <t>Խրամուղու մշակում IV կարգի գրունտներում,  բարձելով ա/մ և տեղափոխելով 10,0 կմ կմ թափոնակույտ</t>
  </si>
  <si>
    <t>Խրամուղու մշակում III կարգի գրունտներում, բարձելով ա/մ և տեղափոխելով 10,0 կմ թափոնակույտ</t>
  </si>
  <si>
    <t>Ընդամենը I.1.</t>
  </si>
  <si>
    <t>Ընդամենը I.2.</t>
  </si>
  <si>
    <t>Ընդամենը I.3.</t>
  </si>
  <si>
    <t>Ընդամենը I.4.</t>
  </si>
  <si>
    <t xml:space="preserve">Միջնահատիկ ասֆալտբետոնե ծածկույթի իրականացում h=5սմ հաստությամբ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</si>
</sst>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"/>
    <numFmt numFmtId="165" formatCode="#,##0.000"/>
    <numFmt numFmtId="166" formatCode="0.000"/>
    <numFmt numFmtId="167" formatCode="0.0000"/>
    <numFmt numFmtId="168" formatCode="0.000000000"/>
    <numFmt numFmtId="169" formatCode="#,##0.0000"/>
    <numFmt numFmtId="170" formatCode="#,##0.00000"/>
    <numFmt numFmtId="171" formatCode="#,##0.000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i/>
      <sz val="10"/>
      <name val="Sylfaen"/>
      <family val="1"/>
    </font>
    <font>
      <sz val="10"/>
      <name val="Sylfaen"/>
      <family val="1"/>
    </font>
    <font>
      <sz val="11"/>
      <name val="Sylfaen"/>
      <family val="1"/>
      <charset val="204"/>
    </font>
    <font>
      <sz val="10"/>
      <name val="Arial"/>
      <family val="2"/>
      <charset val="204"/>
    </font>
    <font>
      <vertAlign val="superscript"/>
      <sz val="11"/>
      <name val="Sylfaen"/>
      <family val="1"/>
      <charset val="204"/>
    </font>
    <font>
      <b/>
      <sz val="11"/>
      <name val="Sylfaen"/>
      <family val="1"/>
      <charset val="204"/>
    </font>
    <font>
      <b/>
      <sz val="11"/>
      <name val="Sylfaen"/>
      <family val="1"/>
    </font>
    <font>
      <sz val="10"/>
      <name val="Arial"/>
      <family val="2"/>
    </font>
    <font>
      <i/>
      <sz val="10"/>
      <name val="Sylfaen"/>
      <family val="1"/>
      <charset val="204"/>
    </font>
    <font>
      <sz val="10"/>
      <name val="Sylfaen"/>
      <family val="1"/>
      <charset val="204"/>
    </font>
    <font>
      <vertAlign val="superscript"/>
      <sz val="10"/>
      <name val="Sylfaen"/>
      <family val="1"/>
      <charset val="204"/>
    </font>
    <font>
      <b/>
      <sz val="10"/>
      <name val="Sylfaen"/>
      <family val="1"/>
      <charset val="204"/>
    </font>
    <font>
      <b/>
      <sz val="10"/>
      <name val="Sylfaen"/>
      <family val="1"/>
    </font>
    <font>
      <sz val="12"/>
      <color theme="1"/>
      <name val="Sylfae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theme="1"/>
      <name val="Sylfaen"/>
      <family val="1"/>
    </font>
    <font>
      <sz val="12"/>
      <color theme="1"/>
      <name val="Sylfaen"/>
      <family val="1"/>
    </font>
    <font>
      <b/>
      <i/>
      <sz val="11"/>
      <name val="Sylfaen"/>
      <family val="1"/>
    </font>
    <font>
      <sz val="11"/>
      <color theme="1"/>
      <name val="Sylfaen"/>
      <family val="1"/>
      <charset val="204"/>
    </font>
    <font>
      <b/>
      <i/>
      <sz val="10"/>
      <name val="Sylfaen"/>
      <family val="1"/>
      <charset val="204"/>
    </font>
    <font>
      <b/>
      <i/>
      <sz val="10"/>
      <name val="Sylfaen"/>
      <family val="1"/>
    </font>
    <font>
      <b/>
      <sz val="11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5" fillId="0" borderId="0"/>
    <xf numFmtId="9" fontId="9" fillId="0" borderId="0" applyFont="0" applyFill="0" applyBorder="0" applyAlignment="0" applyProtection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</cellStyleXfs>
  <cellXfs count="39">
    <xf numFmtId="0" fontId="0" fillId="0" borderId="0" xfId="0"/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right" vertical="center"/>
    </xf>
    <xf numFmtId="165" fontId="11" fillId="0" borderId="1" xfId="0" applyNumberFormat="1" applyFont="1" applyBorder="1" applyAlignment="1">
      <alignment horizontal="center" vertical="center" wrapText="1"/>
    </xf>
    <xf numFmtId="168" fontId="0" fillId="0" borderId="0" xfId="0" applyNumberFormat="1"/>
    <xf numFmtId="0" fontId="7" fillId="0" borderId="1" xfId="0" applyFont="1" applyBorder="1" applyAlignment="1">
      <alignment horizontal="left" vertical="center" wrapText="1"/>
    </xf>
    <xf numFmtId="0" fontId="21" fillId="0" borderId="1" xfId="3" applyFont="1" applyBorder="1" applyAlignment="1">
      <alignment vertical="center" wrapText="1"/>
    </xf>
    <xf numFmtId="0" fontId="20" fillId="0" borderId="1" xfId="0" applyFont="1" applyBorder="1" applyAlignment="1">
      <alignment wrapText="1"/>
    </xf>
    <xf numFmtId="0" fontId="20" fillId="0" borderId="0" xfId="0" applyFont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9" fontId="11" fillId="0" borderId="1" xfId="2" applyFont="1" applyFill="1" applyBorder="1" applyAlignment="1">
      <alignment horizontal="center" vertical="center" wrapText="1"/>
    </xf>
    <xf numFmtId="164" fontId="11" fillId="0" borderId="1" xfId="1" applyNumberFormat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left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1" fillId="0" borderId="1" xfId="3" applyFont="1" applyBorder="1" applyAlignment="1">
      <alignment horizontal="left" vertical="center" wrapText="1"/>
    </xf>
    <xf numFmtId="2" fontId="11" fillId="0" borderId="1" xfId="4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3" fillId="0" borderId="1" xfId="0" applyNumberFormat="1" applyFont="1" applyBorder="1" applyAlignment="1">
      <alignment horizontal="center" vertical="center" wrapText="1"/>
    </xf>
    <xf numFmtId="166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center" wrapText="1"/>
    </xf>
    <xf numFmtId="164" fontId="11" fillId="0" borderId="1" xfId="3" applyNumberFormat="1" applyFont="1" applyBorder="1" applyAlignment="1">
      <alignment horizontal="center" vertical="center" wrapText="1"/>
    </xf>
    <xf numFmtId="166" fontId="11" fillId="0" borderId="1" xfId="4" applyNumberFormat="1" applyFont="1" applyBorder="1" applyAlignment="1">
      <alignment horizontal="center" vertical="center" wrapText="1"/>
    </xf>
    <xf numFmtId="169" fontId="11" fillId="0" borderId="1" xfId="0" applyNumberFormat="1" applyFont="1" applyBorder="1" applyAlignment="1">
      <alignment horizontal="center" vertical="center" wrapText="1"/>
    </xf>
    <xf numFmtId="170" fontId="11" fillId="0" borderId="1" xfId="0" applyNumberFormat="1" applyFont="1" applyBorder="1" applyAlignment="1">
      <alignment horizontal="center" vertical="center" wrapText="1"/>
    </xf>
    <xf numFmtId="171" fontId="11" fillId="0" borderId="1" xfId="0" applyNumberFormat="1" applyFont="1" applyBorder="1" applyAlignment="1">
      <alignment horizontal="center" vertical="center" wrapText="1"/>
    </xf>
    <xf numFmtId="170" fontId="14" fillId="0" borderId="1" xfId="0" applyNumberFormat="1" applyFont="1" applyBorder="1" applyAlignment="1">
      <alignment horizontal="center" vertical="center" wrapText="1"/>
    </xf>
    <xf numFmtId="169" fontId="8" fillId="0" borderId="1" xfId="0" applyNumberFormat="1" applyFont="1" applyBorder="1" applyAlignment="1">
      <alignment horizontal="center" vertical="center" wrapText="1"/>
    </xf>
    <xf numFmtId="170" fontId="8" fillId="0" borderId="1" xfId="0" applyNumberFormat="1" applyFont="1" applyBorder="1" applyAlignment="1">
      <alignment horizontal="center" vertical="center" wrapText="1"/>
    </xf>
    <xf numFmtId="167" fontId="11" fillId="0" borderId="1" xfId="0" applyNumberFormat="1" applyFont="1" applyBorder="1" applyAlignment="1">
      <alignment horizontal="center" vertical="center" wrapText="1"/>
    </xf>
    <xf numFmtId="0" fontId="19" fillId="0" borderId="1" xfId="3" applyFont="1" applyBorder="1" applyAlignment="1">
      <alignment vertical="center" wrapText="1"/>
    </xf>
    <xf numFmtId="166" fontId="19" fillId="0" borderId="1" xfId="3" applyNumberFormat="1" applyFont="1" applyBorder="1" applyAlignment="1">
      <alignment vertical="center" wrapText="1"/>
    </xf>
    <xf numFmtId="0" fontId="21" fillId="0" borderId="1" xfId="3" applyFont="1" applyBorder="1" applyAlignment="1">
      <alignment horizontal="center" vertical="center" wrapText="1"/>
    </xf>
    <xf numFmtId="0" fontId="22" fillId="3" borderId="1" xfId="3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</cellXfs>
  <cellStyles count="16">
    <cellStyle name="Normal" xfId="0" builtinId="0"/>
    <cellStyle name="Normal 10" xfId="5" xr:uid="{00000000-0005-0000-0000-000001000000}"/>
    <cellStyle name="Normal 10 2" xfId="14" xr:uid="{00000000-0005-0000-0000-000002000000}"/>
    <cellStyle name="Normal 10 2 2" xfId="9" xr:uid="{00000000-0005-0000-0000-000003000000}"/>
    <cellStyle name="Normal 10 2 3" xfId="10" xr:uid="{00000000-0005-0000-0000-000004000000}"/>
    <cellStyle name="Normal 11" xfId="3" xr:uid="{00000000-0005-0000-0000-000005000000}"/>
    <cellStyle name="Normal 2" xfId="1" xr:uid="{00000000-0005-0000-0000-000006000000}"/>
    <cellStyle name="Normal 2 2 2" xfId="11" xr:uid="{00000000-0005-0000-0000-000007000000}"/>
    <cellStyle name="Normal 2 2 2 2 2 2" xfId="15" xr:uid="{00000000-0005-0000-0000-000008000000}"/>
    <cellStyle name="Normal 23 2" xfId="8" xr:uid="{00000000-0005-0000-0000-000009000000}"/>
    <cellStyle name="Normal 24" xfId="12" xr:uid="{00000000-0005-0000-0000-00000A000000}"/>
    <cellStyle name="Normal 4 2" xfId="6" xr:uid="{00000000-0005-0000-0000-00000B000000}"/>
    <cellStyle name="Normal 8" xfId="4" xr:uid="{00000000-0005-0000-0000-00000C000000}"/>
    <cellStyle name="Percent 2" xfId="2" xr:uid="{00000000-0005-0000-0000-00000D000000}"/>
    <cellStyle name="Percent 4" xfId="7" xr:uid="{00000000-0005-0000-0000-00000E000000}"/>
    <cellStyle name="Обычный 3 2" xfId="13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07F81-1366-4040-B843-D18C73D3C0C8}">
  <sheetPr>
    <tabColor rgb="FF92D050"/>
  </sheetPr>
  <dimension ref="A2:G71"/>
  <sheetViews>
    <sheetView tabSelected="1" view="pageBreakPreview" zoomScaleNormal="100" zoomScaleSheetLayoutView="100" workbookViewId="0">
      <selection activeCell="I36" sqref="I36"/>
    </sheetView>
  </sheetViews>
  <sheetFormatPr defaultRowHeight="15" x14ac:dyDescent="0.25"/>
  <cols>
    <col min="1" max="1" width="4" bestFit="1" customWidth="1"/>
    <col min="2" max="2" width="50.7109375" customWidth="1"/>
    <col min="3" max="3" width="6" customWidth="1"/>
    <col min="4" max="4" width="8.42578125" bestFit="1" customWidth="1"/>
    <col min="5" max="5" width="8.42578125" customWidth="1"/>
    <col min="6" max="6" width="18.42578125" bestFit="1" customWidth="1"/>
    <col min="7" max="7" width="8.42578125" style="8" bestFit="1" customWidth="1"/>
  </cols>
  <sheetData>
    <row r="2" spans="1:7" ht="57.75" customHeight="1" x14ac:dyDescent="0.25">
      <c r="A2" s="37" t="s">
        <v>56</v>
      </c>
      <c r="B2" s="37"/>
      <c r="C2" s="37"/>
      <c r="D2" s="37"/>
      <c r="E2" s="37"/>
      <c r="F2" s="37"/>
      <c r="G2" s="37"/>
    </row>
    <row r="4" spans="1:7" ht="18" x14ac:dyDescent="0.25">
      <c r="B4" s="38" t="s">
        <v>13</v>
      </c>
      <c r="C4" s="38"/>
      <c r="D4" s="38"/>
      <c r="E4" s="38"/>
      <c r="F4" s="38"/>
    </row>
    <row r="5" spans="1:7" x14ac:dyDescent="0.25">
      <c r="F5" s="4"/>
    </row>
    <row r="7" spans="1:7" ht="72.75" customHeight="1" x14ac:dyDescent="0.25">
      <c r="A7" s="9" t="s">
        <v>6</v>
      </c>
      <c r="B7" s="9" t="s">
        <v>7</v>
      </c>
      <c r="C7" s="9" t="s">
        <v>8</v>
      </c>
      <c r="D7" s="9" t="s">
        <v>9</v>
      </c>
      <c r="E7" s="9" t="s">
        <v>10</v>
      </c>
      <c r="F7" s="9" t="s">
        <v>11</v>
      </c>
      <c r="G7" s="9" t="s">
        <v>22</v>
      </c>
    </row>
    <row r="8" spans="1:7" ht="18" customHeight="1" x14ac:dyDescent="0.25">
      <c r="A8" s="18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10">
        <v>7</v>
      </c>
    </row>
    <row r="9" spans="1:7" ht="30.75" customHeight="1" x14ac:dyDescent="0.25">
      <c r="A9" s="35" t="s">
        <v>23</v>
      </c>
      <c r="B9" s="35"/>
      <c r="C9" s="35"/>
      <c r="D9" s="32"/>
      <c r="E9" s="32"/>
      <c r="F9" s="3"/>
      <c r="G9" s="7"/>
    </row>
    <row r="10" spans="1:7" ht="23.25" customHeight="1" x14ac:dyDescent="0.25">
      <c r="A10" s="34" t="s">
        <v>24</v>
      </c>
      <c r="B10" s="34"/>
      <c r="C10" s="34"/>
      <c r="D10" s="6"/>
      <c r="E10" s="6"/>
      <c r="F10" s="3"/>
      <c r="G10" s="7"/>
    </row>
    <row r="11" spans="1:7" ht="30" x14ac:dyDescent="0.25">
      <c r="A11" s="22">
        <v>1</v>
      </c>
      <c r="B11" s="14" t="s">
        <v>42</v>
      </c>
      <c r="C11" s="12" t="s">
        <v>43</v>
      </c>
      <c r="D11" s="15">
        <v>5</v>
      </c>
      <c r="E11" s="20">
        <v>1.2250000000000001</v>
      </c>
      <c r="F11" s="25">
        <f>+E11*D11</f>
        <v>6.125</v>
      </c>
      <c r="G11" s="7"/>
    </row>
    <row r="12" spans="1:7" ht="33.75" customHeight="1" x14ac:dyDescent="0.25">
      <c r="A12" s="22">
        <v>2</v>
      </c>
      <c r="B12" s="14" t="s">
        <v>45</v>
      </c>
      <c r="C12" s="12" t="s">
        <v>43</v>
      </c>
      <c r="D12" s="15">
        <v>5</v>
      </c>
      <c r="E12" s="20">
        <v>3.6539999999999999</v>
      </c>
      <c r="F12" s="25">
        <f t="shared" ref="F12:F14" si="0">+E12*D12</f>
        <v>18.27</v>
      </c>
      <c r="G12" s="7"/>
    </row>
    <row r="13" spans="1:7" ht="20.25" customHeight="1" x14ac:dyDescent="0.25">
      <c r="A13" s="22">
        <v>3</v>
      </c>
      <c r="B13" s="14" t="s">
        <v>44</v>
      </c>
      <c r="C13" s="12" t="s">
        <v>17</v>
      </c>
      <c r="D13" s="15">
        <v>1</v>
      </c>
      <c r="E13" s="20">
        <v>3.9049999999999998</v>
      </c>
      <c r="F13" s="25">
        <f t="shared" si="0"/>
        <v>3.9049999999999998</v>
      </c>
      <c r="G13" s="7"/>
    </row>
    <row r="14" spans="1:7" ht="20.25" customHeight="1" x14ac:dyDescent="0.25">
      <c r="A14" s="22">
        <v>4</v>
      </c>
      <c r="B14" s="14" t="s">
        <v>25</v>
      </c>
      <c r="C14" s="12" t="s">
        <v>18</v>
      </c>
      <c r="D14" s="11">
        <v>0.1</v>
      </c>
      <c r="E14" s="20">
        <v>1.9630000000000001</v>
      </c>
      <c r="F14" s="26">
        <f t="shared" si="0"/>
        <v>0.19630000000000003</v>
      </c>
      <c r="G14" s="7"/>
    </row>
    <row r="15" spans="1:7" ht="20.25" customHeight="1" x14ac:dyDescent="0.25">
      <c r="A15" s="22"/>
      <c r="B15" s="5" t="s">
        <v>68</v>
      </c>
      <c r="C15" s="12"/>
      <c r="D15" s="15"/>
      <c r="E15" s="20"/>
      <c r="F15" s="28">
        <f>SUM(F11:F14)</f>
        <v>28.496300000000002</v>
      </c>
      <c r="G15" s="19">
        <f>+F15*100/$F$63</f>
        <v>6.633711077175207E-2</v>
      </c>
    </row>
    <row r="16" spans="1:7" ht="24.75" customHeight="1" x14ac:dyDescent="0.25">
      <c r="A16" s="34" t="s">
        <v>26</v>
      </c>
      <c r="B16" s="34"/>
      <c r="C16" s="34"/>
      <c r="D16" s="15"/>
      <c r="E16" s="20"/>
      <c r="F16" s="3"/>
      <c r="G16" s="7"/>
    </row>
    <row r="17" spans="1:7" ht="22.5" customHeight="1" x14ac:dyDescent="0.25">
      <c r="A17" s="22">
        <v>1</v>
      </c>
      <c r="B17" s="14" t="s">
        <v>27</v>
      </c>
      <c r="C17" s="12" t="s">
        <v>4</v>
      </c>
      <c r="D17" s="15">
        <v>736</v>
      </c>
      <c r="E17" s="20">
        <v>0.436</v>
      </c>
      <c r="F17" s="25">
        <f t="shared" ref="F17:F27" si="1">+E17*D17</f>
        <v>320.89600000000002</v>
      </c>
      <c r="G17" s="7"/>
    </row>
    <row r="18" spans="1:7" ht="47.25" customHeight="1" x14ac:dyDescent="0.25">
      <c r="A18" s="22">
        <v>2</v>
      </c>
      <c r="B18" s="14" t="s">
        <v>28</v>
      </c>
      <c r="C18" s="12" t="s">
        <v>18</v>
      </c>
      <c r="D18" s="11">
        <v>560</v>
      </c>
      <c r="E18" s="20">
        <v>0.66</v>
      </c>
      <c r="F18" s="3">
        <f t="shared" si="1"/>
        <v>369.6</v>
      </c>
      <c r="G18" s="7"/>
    </row>
    <row r="19" spans="1:7" ht="47.25" customHeight="1" x14ac:dyDescent="0.25">
      <c r="A19" s="22">
        <v>3</v>
      </c>
      <c r="B19" s="14" t="s">
        <v>62</v>
      </c>
      <c r="C19" s="12" t="s">
        <v>0</v>
      </c>
      <c r="D19" s="15">
        <v>162.5</v>
      </c>
      <c r="E19" s="20">
        <v>7.7889999999999997</v>
      </c>
      <c r="F19" s="25">
        <f t="shared" si="1"/>
        <v>1265.7124999999999</v>
      </c>
      <c r="G19" s="7"/>
    </row>
    <row r="20" spans="1:7" ht="47.25" customHeight="1" x14ac:dyDescent="0.25">
      <c r="A20" s="22">
        <v>4</v>
      </c>
      <c r="B20" s="14" t="s">
        <v>63</v>
      </c>
      <c r="C20" s="12" t="s">
        <v>0</v>
      </c>
      <c r="D20" s="11">
        <v>653</v>
      </c>
      <c r="E20" s="20">
        <v>8.81</v>
      </c>
      <c r="F20" s="3">
        <f t="shared" si="1"/>
        <v>5752.93</v>
      </c>
      <c r="G20" s="7"/>
    </row>
    <row r="21" spans="1:7" ht="47.25" customHeight="1" x14ac:dyDescent="0.25">
      <c r="A21" s="22">
        <v>5</v>
      </c>
      <c r="B21" s="14" t="s">
        <v>64</v>
      </c>
      <c r="C21" s="12" t="s">
        <v>0</v>
      </c>
      <c r="D21" s="11">
        <v>869</v>
      </c>
      <c r="E21" s="20">
        <v>7.1070000000000002</v>
      </c>
      <c r="F21" s="3">
        <f t="shared" si="1"/>
        <v>6175.9830000000002</v>
      </c>
      <c r="G21" s="7"/>
    </row>
    <row r="22" spans="1:7" ht="33.75" customHeight="1" x14ac:dyDescent="0.25">
      <c r="A22" s="22">
        <v>6</v>
      </c>
      <c r="B22" s="14" t="s">
        <v>57</v>
      </c>
      <c r="C22" s="12" t="s">
        <v>0</v>
      </c>
      <c r="D22" s="15">
        <v>15</v>
      </c>
      <c r="E22" s="20">
        <v>6.4820000000000002</v>
      </c>
      <c r="F22" s="3">
        <f t="shared" si="1"/>
        <v>97.23</v>
      </c>
      <c r="G22" s="7"/>
    </row>
    <row r="23" spans="1:7" ht="33.75" customHeight="1" x14ac:dyDescent="0.25">
      <c r="A23" s="22">
        <v>7</v>
      </c>
      <c r="B23" s="14" t="s">
        <v>16</v>
      </c>
      <c r="C23" s="12" t="s">
        <v>0</v>
      </c>
      <c r="D23" s="11">
        <v>28.5</v>
      </c>
      <c r="E23" s="20">
        <v>6.5890000000000004</v>
      </c>
      <c r="F23" s="25">
        <f t="shared" si="1"/>
        <v>187.78650000000002</v>
      </c>
      <c r="G23" s="7"/>
    </row>
    <row r="24" spans="1:7" ht="33.75" customHeight="1" x14ac:dyDescent="0.25">
      <c r="A24" s="22">
        <v>8</v>
      </c>
      <c r="B24" s="14" t="s">
        <v>29</v>
      </c>
      <c r="C24" s="12" t="s">
        <v>0</v>
      </c>
      <c r="D24" s="15">
        <v>1611</v>
      </c>
      <c r="E24" s="20">
        <v>4.6210000000000004</v>
      </c>
      <c r="F24" s="3">
        <f t="shared" si="1"/>
        <v>7444.4310000000005</v>
      </c>
      <c r="G24" s="7"/>
    </row>
    <row r="25" spans="1:7" ht="33.75" customHeight="1" x14ac:dyDescent="0.25">
      <c r="A25" s="22">
        <v>9</v>
      </c>
      <c r="B25" s="14" t="s">
        <v>46</v>
      </c>
      <c r="C25" s="12" t="s">
        <v>18</v>
      </c>
      <c r="D25" s="15">
        <v>734</v>
      </c>
      <c r="E25" s="20">
        <v>1.5029999999999999</v>
      </c>
      <c r="F25" s="3">
        <f t="shared" si="1"/>
        <v>1103.202</v>
      </c>
      <c r="G25" s="7"/>
    </row>
    <row r="26" spans="1:7" ht="33.75" customHeight="1" x14ac:dyDescent="0.25">
      <c r="A26" s="22">
        <v>10</v>
      </c>
      <c r="B26" s="14" t="s">
        <v>58</v>
      </c>
      <c r="C26" s="12" t="s">
        <v>18</v>
      </c>
      <c r="D26" s="15">
        <v>734</v>
      </c>
      <c r="E26" s="20">
        <v>4.0579999999999998</v>
      </c>
      <c r="F26" s="3">
        <f t="shared" si="1"/>
        <v>2978.5719999999997</v>
      </c>
      <c r="G26" s="7"/>
    </row>
    <row r="27" spans="1:7" ht="33.75" customHeight="1" x14ac:dyDescent="0.25">
      <c r="A27" s="22">
        <v>11</v>
      </c>
      <c r="B27" s="14" t="s">
        <v>59</v>
      </c>
      <c r="C27" s="12" t="s">
        <v>18</v>
      </c>
      <c r="D27" s="15">
        <v>734</v>
      </c>
      <c r="E27" s="20">
        <v>4.2779999999999996</v>
      </c>
      <c r="F27" s="25">
        <f t="shared" si="1"/>
        <v>3140.0519999999997</v>
      </c>
      <c r="G27" s="7"/>
    </row>
    <row r="28" spans="1:7" x14ac:dyDescent="0.25">
      <c r="A28" s="22"/>
      <c r="B28" s="5" t="s">
        <v>69</v>
      </c>
      <c r="C28" s="12"/>
      <c r="D28" s="15"/>
      <c r="E28" s="20"/>
      <c r="F28" s="28">
        <f>SUM(F17:F27)</f>
        <v>28836.395000000004</v>
      </c>
      <c r="G28" s="19">
        <f>+F28*100/$F$63</f>
        <v>67.128824772794985</v>
      </c>
    </row>
    <row r="29" spans="1:7" ht="21.75" customHeight="1" x14ac:dyDescent="0.25">
      <c r="A29" s="34" t="s">
        <v>30</v>
      </c>
      <c r="B29" s="34"/>
      <c r="C29" s="34"/>
      <c r="D29" s="15"/>
      <c r="E29" s="20"/>
      <c r="F29" s="3"/>
      <c r="G29" s="7"/>
    </row>
    <row r="30" spans="1:7" ht="45" x14ac:dyDescent="0.25">
      <c r="A30" s="22">
        <v>1</v>
      </c>
      <c r="B30" s="14" t="s">
        <v>60</v>
      </c>
      <c r="C30" s="12" t="s">
        <v>1</v>
      </c>
      <c r="D30" s="15">
        <v>177</v>
      </c>
      <c r="E30" s="20">
        <v>37.322000000000003</v>
      </c>
      <c r="F30" s="25">
        <f t="shared" ref="F30:F31" si="2">+E30*D30</f>
        <v>6605.9940000000006</v>
      </c>
      <c r="G30" s="7"/>
    </row>
    <row r="31" spans="1:7" ht="45" x14ac:dyDescent="0.25">
      <c r="A31" s="22">
        <v>2</v>
      </c>
      <c r="B31" s="14" t="s">
        <v>54</v>
      </c>
      <c r="C31" s="12" t="s">
        <v>1</v>
      </c>
      <c r="D31" s="15">
        <v>145</v>
      </c>
      <c r="E31" s="20">
        <v>16.076000000000001</v>
      </c>
      <c r="F31" s="3">
        <f t="shared" si="2"/>
        <v>2331.02</v>
      </c>
      <c r="G31" s="7"/>
    </row>
    <row r="32" spans="1:7" x14ac:dyDescent="0.25">
      <c r="A32" s="22"/>
      <c r="B32" s="5" t="s">
        <v>70</v>
      </c>
      <c r="C32" s="12"/>
      <c r="D32" s="15"/>
      <c r="E32" s="20"/>
      <c r="F32" s="28">
        <f>SUM(F30:F31)</f>
        <v>8937.014000000001</v>
      </c>
      <c r="G32" s="19">
        <f>+F32*100/$F$63</f>
        <v>20.804654909117996</v>
      </c>
    </row>
    <row r="33" spans="1:7" ht="21" customHeight="1" x14ac:dyDescent="0.25">
      <c r="A33" s="34" t="s">
        <v>31</v>
      </c>
      <c r="B33" s="34"/>
      <c r="C33" s="34"/>
      <c r="D33" s="15"/>
      <c r="E33" s="20"/>
      <c r="F33" s="3"/>
      <c r="G33" s="7"/>
    </row>
    <row r="34" spans="1:7" ht="25.5" customHeight="1" x14ac:dyDescent="0.25">
      <c r="A34" s="34" t="s">
        <v>61</v>
      </c>
      <c r="B34" s="34"/>
      <c r="C34" s="34"/>
      <c r="D34" s="15"/>
      <c r="E34" s="20"/>
      <c r="F34" s="3"/>
      <c r="G34" s="7"/>
    </row>
    <row r="35" spans="1:7" ht="30" x14ac:dyDescent="0.25">
      <c r="A35" s="22">
        <v>1</v>
      </c>
      <c r="B35" s="14" t="s">
        <v>32</v>
      </c>
      <c r="C35" s="12" t="s">
        <v>0</v>
      </c>
      <c r="D35" s="11">
        <v>3.5</v>
      </c>
      <c r="E35" s="20">
        <v>40.884</v>
      </c>
      <c r="F35" s="27">
        <f t="shared" ref="F35:F45" si="3">+E35*D35</f>
        <v>143.09399999999999</v>
      </c>
      <c r="G35" s="7"/>
    </row>
    <row r="36" spans="1:7" ht="30" x14ac:dyDescent="0.25">
      <c r="A36" s="22">
        <v>2</v>
      </c>
      <c r="B36" s="14" t="s">
        <v>33</v>
      </c>
      <c r="C36" s="12" t="s">
        <v>0</v>
      </c>
      <c r="D36" s="11">
        <v>8.6</v>
      </c>
      <c r="E36" s="20">
        <v>85.352999999999994</v>
      </c>
      <c r="F36" s="27">
        <f t="shared" si="3"/>
        <v>734.03579999999988</v>
      </c>
      <c r="G36" s="7"/>
    </row>
    <row r="37" spans="1:7" ht="30" x14ac:dyDescent="0.25">
      <c r="A37" s="22">
        <v>3</v>
      </c>
      <c r="B37" s="16" t="s">
        <v>19</v>
      </c>
      <c r="C37" s="23" t="s">
        <v>5</v>
      </c>
      <c r="D37" s="17">
        <v>10.48</v>
      </c>
      <c r="E37" s="24">
        <v>49.414000000000001</v>
      </c>
      <c r="F37" s="27">
        <f t="shared" si="3"/>
        <v>517.85872000000006</v>
      </c>
      <c r="G37" s="7"/>
    </row>
    <row r="38" spans="1:7" ht="20.25" customHeight="1" x14ac:dyDescent="0.25">
      <c r="A38" s="22">
        <v>4</v>
      </c>
      <c r="B38" s="14" t="s">
        <v>40</v>
      </c>
      <c r="C38" s="12" t="s">
        <v>2</v>
      </c>
      <c r="D38" s="15">
        <v>10</v>
      </c>
      <c r="E38" s="20">
        <v>35.880000000000003</v>
      </c>
      <c r="F38" s="3">
        <f t="shared" si="3"/>
        <v>358.8</v>
      </c>
      <c r="G38" s="7"/>
    </row>
    <row r="39" spans="1:7" ht="20.25" customHeight="1" x14ac:dyDescent="0.25">
      <c r="A39" s="22">
        <v>5</v>
      </c>
      <c r="B39" s="14" t="s">
        <v>39</v>
      </c>
      <c r="C39" s="12" t="s">
        <v>2</v>
      </c>
      <c r="D39" s="15">
        <v>13</v>
      </c>
      <c r="E39" s="20">
        <v>45.97</v>
      </c>
      <c r="F39" s="3">
        <f t="shared" si="3"/>
        <v>597.61</v>
      </c>
      <c r="G39" s="7"/>
    </row>
    <row r="40" spans="1:7" ht="20.25" customHeight="1" x14ac:dyDescent="0.25">
      <c r="A40" s="22">
        <v>6</v>
      </c>
      <c r="B40" s="14" t="s">
        <v>38</v>
      </c>
      <c r="C40" s="12" t="s">
        <v>2</v>
      </c>
      <c r="D40" s="15">
        <v>8</v>
      </c>
      <c r="E40" s="20">
        <v>29.15</v>
      </c>
      <c r="F40" s="3">
        <f t="shared" si="3"/>
        <v>233.2</v>
      </c>
      <c r="G40" s="7"/>
    </row>
    <row r="41" spans="1:7" ht="30" x14ac:dyDescent="0.25">
      <c r="A41" s="22">
        <v>7</v>
      </c>
      <c r="B41" s="14" t="s">
        <v>37</v>
      </c>
      <c r="C41" s="12" t="s">
        <v>2</v>
      </c>
      <c r="D41" s="15">
        <v>10</v>
      </c>
      <c r="E41" s="20">
        <v>124.084</v>
      </c>
      <c r="F41" s="3">
        <f t="shared" si="3"/>
        <v>1240.8400000000001</v>
      </c>
      <c r="G41" s="7"/>
    </row>
    <row r="42" spans="1:7" ht="18" customHeight="1" x14ac:dyDescent="0.25">
      <c r="A42" s="22">
        <v>8</v>
      </c>
      <c r="B42" s="14" t="s">
        <v>34</v>
      </c>
      <c r="C42" s="12" t="s">
        <v>15</v>
      </c>
      <c r="D42" s="20">
        <v>0.28000000000000003</v>
      </c>
      <c r="E42" s="20">
        <v>1408.1379999999999</v>
      </c>
      <c r="F42" s="27">
        <f t="shared" si="3"/>
        <v>394.27864</v>
      </c>
      <c r="G42" s="7"/>
    </row>
    <row r="43" spans="1:7" ht="18" customHeight="1" x14ac:dyDescent="0.25">
      <c r="A43" s="22">
        <v>9</v>
      </c>
      <c r="B43" s="14" t="s">
        <v>35</v>
      </c>
      <c r="C43" s="12" t="s">
        <v>15</v>
      </c>
      <c r="D43" s="20">
        <v>0.16</v>
      </c>
      <c r="E43" s="20">
        <v>1195.99</v>
      </c>
      <c r="F43" s="27">
        <f t="shared" si="3"/>
        <v>191.35840000000002</v>
      </c>
      <c r="G43" s="7"/>
    </row>
    <row r="44" spans="1:7" ht="30" x14ac:dyDescent="0.25">
      <c r="A44" s="22">
        <v>10</v>
      </c>
      <c r="B44" s="14" t="s">
        <v>36</v>
      </c>
      <c r="C44" s="12" t="s">
        <v>15</v>
      </c>
      <c r="D44" s="20">
        <v>0.44</v>
      </c>
      <c r="E44" s="31">
        <v>17.618500000000001</v>
      </c>
      <c r="F44" s="27">
        <f t="shared" si="3"/>
        <v>7.7521400000000007</v>
      </c>
      <c r="G44" s="7"/>
    </row>
    <row r="45" spans="1:7" ht="30" x14ac:dyDescent="0.25">
      <c r="A45" s="22">
        <v>11</v>
      </c>
      <c r="B45" s="14" t="s">
        <v>20</v>
      </c>
      <c r="C45" s="12" t="s">
        <v>18</v>
      </c>
      <c r="D45" s="11">
        <v>62</v>
      </c>
      <c r="E45" s="20">
        <v>1.2949999999999999</v>
      </c>
      <c r="F45" s="27">
        <f t="shared" si="3"/>
        <v>80.289999999999992</v>
      </c>
      <c r="G45" s="7"/>
    </row>
    <row r="46" spans="1:7" x14ac:dyDescent="0.25">
      <c r="A46" s="22"/>
      <c r="B46" s="5" t="s">
        <v>71</v>
      </c>
      <c r="C46" s="12"/>
      <c r="D46" s="15"/>
      <c r="E46" s="20"/>
      <c r="F46" s="28">
        <f>SUM(F35:F45)</f>
        <v>4499.1176999999998</v>
      </c>
      <c r="G46" s="19">
        <f>+F46*100/$F$63</f>
        <v>10.473586719681165</v>
      </c>
    </row>
    <row r="47" spans="1:7" ht="21" customHeight="1" x14ac:dyDescent="0.25">
      <c r="A47" s="22"/>
      <c r="B47" s="5" t="s">
        <v>48</v>
      </c>
      <c r="C47" s="12"/>
      <c r="D47" s="15"/>
      <c r="E47" s="20"/>
      <c r="F47" s="28">
        <f>+F15+F28+F32+F46</f>
        <v>42301.023000000008</v>
      </c>
      <c r="G47" s="19">
        <f>+F47*100/$F$63</f>
        <v>98.473403512365905</v>
      </c>
    </row>
    <row r="48" spans="1:7" ht="36" customHeight="1" x14ac:dyDescent="0.25">
      <c r="A48" s="35" t="s">
        <v>47</v>
      </c>
      <c r="B48" s="35"/>
      <c r="C48" s="35"/>
      <c r="D48" s="32"/>
      <c r="E48" s="33"/>
      <c r="F48" s="3"/>
      <c r="G48" s="7"/>
    </row>
    <row r="49" spans="1:7" ht="23.25" customHeight="1" x14ac:dyDescent="0.25">
      <c r="A49" s="22">
        <v>1</v>
      </c>
      <c r="B49" s="14" t="s">
        <v>27</v>
      </c>
      <c r="C49" s="12" t="s">
        <v>4</v>
      </c>
      <c r="D49" s="15">
        <v>32</v>
      </c>
      <c r="E49" s="20">
        <v>0.436</v>
      </c>
      <c r="F49" s="25">
        <f t="shared" ref="F49:F61" si="4">+E49*D49</f>
        <v>13.952</v>
      </c>
      <c r="G49" s="7"/>
    </row>
    <row r="50" spans="1:7" ht="45" x14ac:dyDescent="0.25">
      <c r="A50" s="22">
        <v>2</v>
      </c>
      <c r="B50" s="14" t="s">
        <v>28</v>
      </c>
      <c r="C50" s="12" t="s">
        <v>18</v>
      </c>
      <c r="D50" s="11">
        <v>11.5</v>
      </c>
      <c r="E50" s="20">
        <v>0.66</v>
      </c>
      <c r="F50" s="25">
        <f t="shared" si="4"/>
        <v>7.5900000000000007</v>
      </c>
      <c r="G50" s="7"/>
    </row>
    <row r="51" spans="1:7" ht="45" x14ac:dyDescent="0.25">
      <c r="A51" s="22">
        <v>3</v>
      </c>
      <c r="B51" s="14" t="s">
        <v>65</v>
      </c>
      <c r="C51" s="12" t="s">
        <v>0</v>
      </c>
      <c r="D51" s="15">
        <v>4.5</v>
      </c>
      <c r="E51" s="20">
        <v>7.7889999999999997</v>
      </c>
      <c r="F51" s="25">
        <f t="shared" si="4"/>
        <v>35.0505</v>
      </c>
      <c r="G51" s="7"/>
    </row>
    <row r="52" spans="1:7" ht="30" x14ac:dyDescent="0.25">
      <c r="A52" s="22">
        <v>4</v>
      </c>
      <c r="B52" s="14" t="s">
        <v>66</v>
      </c>
      <c r="C52" s="12" t="s">
        <v>0</v>
      </c>
      <c r="D52" s="15">
        <v>15</v>
      </c>
      <c r="E52" s="20">
        <v>8.81</v>
      </c>
      <c r="F52" s="25">
        <f t="shared" si="4"/>
        <v>132.15</v>
      </c>
      <c r="G52" s="7"/>
    </row>
    <row r="53" spans="1:7" ht="30" x14ac:dyDescent="0.25">
      <c r="A53" s="22">
        <v>5</v>
      </c>
      <c r="B53" s="14" t="s">
        <v>67</v>
      </c>
      <c r="C53" s="12" t="s">
        <v>0</v>
      </c>
      <c r="D53" s="11">
        <v>10</v>
      </c>
      <c r="E53" s="20">
        <v>7.1070000000000002</v>
      </c>
      <c r="F53" s="25">
        <f t="shared" si="4"/>
        <v>71.070000000000007</v>
      </c>
      <c r="G53" s="7"/>
    </row>
    <row r="54" spans="1:7" ht="30" x14ac:dyDescent="0.25">
      <c r="A54" s="22">
        <v>6</v>
      </c>
      <c r="B54" s="14" t="s">
        <v>16</v>
      </c>
      <c r="C54" s="12" t="s">
        <v>0</v>
      </c>
      <c r="D54" s="15">
        <v>1</v>
      </c>
      <c r="E54" s="20">
        <v>6.5890000000000004</v>
      </c>
      <c r="F54" s="25">
        <f t="shared" si="4"/>
        <v>6.5890000000000004</v>
      </c>
      <c r="G54" s="7"/>
    </row>
    <row r="55" spans="1:7" ht="24" customHeight="1" x14ac:dyDescent="0.25">
      <c r="A55" s="22">
        <v>7</v>
      </c>
      <c r="B55" s="14" t="s">
        <v>50</v>
      </c>
      <c r="C55" s="12" t="s">
        <v>0</v>
      </c>
      <c r="D55" s="15">
        <v>24</v>
      </c>
      <c r="E55" s="20">
        <v>4.6210000000000004</v>
      </c>
      <c r="F55" s="25">
        <f t="shared" si="4"/>
        <v>110.90400000000001</v>
      </c>
      <c r="G55" s="7"/>
    </row>
    <row r="56" spans="1:7" ht="30" x14ac:dyDescent="0.25">
      <c r="A56" s="22">
        <v>8</v>
      </c>
      <c r="B56" s="14" t="s">
        <v>46</v>
      </c>
      <c r="C56" s="12" t="s">
        <v>18</v>
      </c>
      <c r="D56" s="15">
        <v>23</v>
      </c>
      <c r="E56" s="20">
        <v>1.5029999999999999</v>
      </c>
      <c r="F56" s="25">
        <f t="shared" si="4"/>
        <v>34.568999999999996</v>
      </c>
      <c r="G56" s="7"/>
    </row>
    <row r="57" spans="1:7" ht="30" x14ac:dyDescent="0.25">
      <c r="A57" s="22">
        <v>9</v>
      </c>
      <c r="B57" s="14" t="s">
        <v>72</v>
      </c>
      <c r="C57" s="12" t="s">
        <v>18</v>
      </c>
      <c r="D57" s="15">
        <v>23</v>
      </c>
      <c r="E57" s="20">
        <v>5.2720000000000002</v>
      </c>
      <c r="F57" s="25">
        <f t="shared" si="4"/>
        <v>121.256</v>
      </c>
      <c r="G57" s="7"/>
    </row>
    <row r="58" spans="1:7" ht="45" x14ac:dyDescent="0.25">
      <c r="A58" s="22">
        <v>10</v>
      </c>
      <c r="B58" s="14" t="s">
        <v>60</v>
      </c>
      <c r="C58" s="12" t="s">
        <v>1</v>
      </c>
      <c r="D58" s="15">
        <v>2</v>
      </c>
      <c r="E58" s="20">
        <v>37.322000000000003</v>
      </c>
      <c r="F58" s="25">
        <f t="shared" si="4"/>
        <v>74.644000000000005</v>
      </c>
      <c r="G58" s="7"/>
    </row>
    <row r="59" spans="1:7" ht="45" x14ac:dyDescent="0.25">
      <c r="A59" s="22">
        <v>11</v>
      </c>
      <c r="B59" s="14" t="s">
        <v>55</v>
      </c>
      <c r="C59" s="12" t="s">
        <v>1</v>
      </c>
      <c r="D59" s="15">
        <v>2</v>
      </c>
      <c r="E59" s="20">
        <v>7.9960000000000004</v>
      </c>
      <c r="F59" s="25">
        <f t="shared" si="4"/>
        <v>15.992000000000001</v>
      </c>
      <c r="G59" s="7"/>
    </row>
    <row r="60" spans="1:7" ht="45" x14ac:dyDescent="0.25">
      <c r="A60" s="22">
        <v>12</v>
      </c>
      <c r="B60" s="14" t="s">
        <v>51</v>
      </c>
      <c r="C60" s="12" t="s">
        <v>1</v>
      </c>
      <c r="D60" s="15">
        <v>2</v>
      </c>
      <c r="E60" s="20">
        <v>6.24</v>
      </c>
      <c r="F60" s="3">
        <f t="shared" si="4"/>
        <v>12.48</v>
      </c>
      <c r="G60" s="7"/>
    </row>
    <row r="61" spans="1:7" ht="36" customHeight="1" x14ac:dyDescent="0.25">
      <c r="A61" s="22">
        <v>13</v>
      </c>
      <c r="B61" s="14" t="s">
        <v>52</v>
      </c>
      <c r="C61" s="12" t="s">
        <v>1</v>
      </c>
      <c r="D61" s="15">
        <v>6</v>
      </c>
      <c r="E61" s="20">
        <v>3.2549999999999999</v>
      </c>
      <c r="F61" s="3">
        <f t="shared" si="4"/>
        <v>19.53</v>
      </c>
      <c r="G61" s="7"/>
    </row>
    <row r="62" spans="1:7" x14ac:dyDescent="0.25">
      <c r="A62" s="21"/>
      <c r="B62" s="5" t="s">
        <v>49</v>
      </c>
      <c r="C62" s="23"/>
      <c r="D62" s="13"/>
      <c r="E62" s="13"/>
      <c r="F62" s="30">
        <f>SUM(F49:F61)+0.0005</f>
        <v>655.77699999999993</v>
      </c>
      <c r="G62" s="19">
        <f>+F62*100/$F$63</f>
        <v>1.5265964876340878</v>
      </c>
    </row>
    <row r="63" spans="1:7" x14ac:dyDescent="0.25">
      <c r="A63" s="21"/>
      <c r="B63" s="5" t="s">
        <v>53</v>
      </c>
      <c r="C63" s="23"/>
      <c r="D63" s="13"/>
      <c r="E63" s="13"/>
      <c r="F63" s="29">
        <f>+F47+F62</f>
        <v>42956.80000000001</v>
      </c>
      <c r="G63" s="19">
        <f>+G47+G62</f>
        <v>100</v>
      </c>
    </row>
    <row r="64" spans="1:7" x14ac:dyDescent="0.25">
      <c r="A64" s="21"/>
      <c r="B64" s="5" t="s">
        <v>12</v>
      </c>
      <c r="C64" s="23"/>
      <c r="D64" s="13"/>
      <c r="E64" s="13"/>
      <c r="F64" s="29">
        <f>+F63*0.2</f>
        <v>8591.3600000000024</v>
      </c>
      <c r="G64" s="7"/>
    </row>
    <row r="65" spans="1:7" x14ac:dyDescent="0.25">
      <c r="A65" s="21"/>
      <c r="B65" s="5" t="s">
        <v>14</v>
      </c>
      <c r="C65" s="23"/>
      <c r="D65" s="13"/>
      <c r="E65" s="13"/>
      <c r="F65" s="29">
        <f>SUM(F63:F64)</f>
        <v>51548.160000000011</v>
      </c>
      <c r="G65" s="7"/>
    </row>
    <row r="67" spans="1:7" x14ac:dyDescent="0.25">
      <c r="B67" s="36" t="s">
        <v>41</v>
      </c>
      <c r="C67" s="36"/>
      <c r="D67" s="36"/>
      <c r="E67" s="36"/>
      <c r="F67" s="36"/>
      <c r="G67" s="36"/>
    </row>
    <row r="71" spans="1:7" x14ac:dyDescent="0.25">
      <c r="B71" s="2" t="s">
        <v>3</v>
      </c>
      <c r="C71" s="1"/>
      <c r="D71" s="1"/>
      <c r="E71" s="1" t="s">
        <v>21</v>
      </c>
    </row>
  </sheetData>
  <mergeCells count="10">
    <mergeCell ref="A33:C33"/>
    <mergeCell ref="A34:C34"/>
    <mergeCell ref="A48:C48"/>
    <mergeCell ref="B67:G67"/>
    <mergeCell ref="A2:G2"/>
    <mergeCell ref="B4:F4"/>
    <mergeCell ref="A9:C9"/>
    <mergeCell ref="A10:C10"/>
    <mergeCell ref="A16:C16"/>
    <mergeCell ref="A29:C29"/>
  </mergeCells>
  <printOptions horizontalCentered="1"/>
  <pageMargins left="0.66929133858267698" right="0.196850393700787" top="0.511811023622047" bottom="0.47244094488188998" header="0.196850393700787" footer="0.23622047244094499"/>
  <pageSetup paperSize="9" scale="9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ԾԱՎԱԼ (2)</vt:lpstr>
      <vt:lpstr>'ԾԱՎԱԼ (2)'!Print_Area</vt:lpstr>
      <vt:lpstr>'ԾԱՎԱԼ (2)'!Print_Titles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</dc:creator>
  <cp:lastModifiedBy>Armen Hovhannisyan</cp:lastModifiedBy>
  <cp:lastPrinted>2022-09-30T10:28:23Z</cp:lastPrinted>
  <dcterms:created xsi:type="dcterms:W3CDTF">2015-06-05T18:17:20Z</dcterms:created>
  <dcterms:modified xsi:type="dcterms:W3CDTF">2024-03-21T06:59:54Z</dcterms:modified>
</cp:coreProperties>
</file>